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1355" windowHeight="8445"/>
  </bookViews>
  <sheets>
    <sheet name="Приложение № 6" sheetId="2" r:id="rId1"/>
  </sheets>
  <definedNames>
    <definedName name="_xlnm.Print_Area" localSheetId="0">'Приложение № 6'!$A$1:$D$52</definedName>
  </definedNames>
  <calcPr calcId="125725"/>
</workbook>
</file>

<file path=xl/calcChain.xml><?xml version="1.0" encoding="utf-8"?>
<calcChain xmlns="http://schemas.openxmlformats.org/spreadsheetml/2006/main">
  <c r="D39" i="2"/>
  <c r="D45"/>
  <c r="D38"/>
  <c r="D34"/>
  <c r="D37"/>
  <c r="D30"/>
  <c r="D26"/>
  <c r="D25"/>
  <c r="D35" l="1"/>
  <c r="D48" l="1"/>
  <c r="D47" s="1"/>
  <c r="D29"/>
  <c r="D24"/>
  <c r="D44"/>
  <c r="D22"/>
  <c r="D41"/>
  <c r="D40" s="1"/>
  <c r="D23"/>
  <c r="D33"/>
  <c r="D42"/>
  <c r="D27"/>
  <c r="D32" l="1"/>
  <c r="D21"/>
  <c r="D36"/>
  <c r="D49" l="1"/>
</calcChain>
</file>

<file path=xl/sharedStrings.xml><?xml version="1.0" encoding="utf-8"?>
<sst xmlns="http://schemas.openxmlformats.org/spreadsheetml/2006/main" count="105" uniqueCount="62">
  <si>
    <t>Наименование</t>
  </si>
  <si>
    <t xml:space="preserve">Раздел </t>
  </si>
  <si>
    <t>Подраз-дел</t>
  </si>
  <si>
    <t>01</t>
  </si>
  <si>
    <t>00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</si>
  <si>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</si>
  <si>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</si>
  <si>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</si>
  <si>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</si>
  <si>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Резервные фонды</t>
  </si>
  <si>
    <t>09</t>
  </si>
  <si>
    <t>Транспорт</t>
  </si>
  <si>
    <t>08</t>
  </si>
  <si>
    <t>05</t>
  </si>
  <si>
    <t>Жилищное хозяйство</t>
  </si>
  <si>
    <t>Коммунальное хозяйство</t>
  </si>
  <si>
    <t>Благоустройство</t>
  </si>
  <si>
    <t>10</t>
  </si>
  <si>
    <t>11</t>
  </si>
  <si>
    <t>Культура</t>
  </si>
  <si>
    <t>ВСЕГО</t>
  </si>
  <si>
    <t>Мобилизационная и вневойсковая подготовка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</si>
  <si>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</si>
  <si>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</si>
  <si>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Национальная экономика</t>
  </si>
  <si>
    <t>Национальная безопасность и правоохранительная деятельность</t>
  </si>
  <si>
    <t>Жилищно-коммунальное хозяйство</t>
  </si>
  <si>
    <t>Культура и кинематография</t>
  </si>
  <si>
    <t>Общегосударственные вопросы</t>
  </si>
  <si>
    <t>по разделам и подразделам классификации расходов бюджета</t>
  </si>
  <si>
    <t>Дорожное хозяйство (дорожные фонды)</t>
  </si>
  <si>
    <t>Социальная политика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</si>
  <si>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</si>
  <si>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                                                                "О внесении изменений и дополнений в Решение</t>
  </si>
  <si>
    <t xml:space="preserve">                                                                        "О бюджете муниципального образования "Урдомское"</t>
  </si>
  <si>
    <t>Социальное обеспечение населения</t>
  </si>
  <si>
    <t>Сумма, тыс.руб.</t>
  </si>
  <si>
    <t>Защита населения и территории от чрезвычайных ситуаций природного и техногенного характера, гражданская оборона</t>
  </si>
  <si>
    <t>Пенсионное обеспечение</t>
  </si>
  <si>
    <t>13</t>
  </si>
  <si>
    <t>Другие общегосударственные вопросы</t>
  </si>
  <si>
    <t>07</t>
  </si>
  <si>
    <t>Образование</t>
  </si>
  <si>
    <t>Молодежная политика и оздоровление детей</t>
  </si>
  <si>
    <t xml:space="preserve">                                                                          № ________ от _______________________ 2017г. </t>
  </si>
  <si>
    <t xml:space="preserve">                                                                         Совета депутатов МО "Урдомское" № 57-А от 27.12.16г.</t>
  </si>
  <si>
    <t xml:space="preserve">                                                                         на 2017 год"</t>
  </si>
  <si>
    <t xml:space="preserve">                                                                          Приложение № 3 к проекту Решения Совета депутатов</t>
  </si>
  <si>
    <t>14</t>
  </si>
  <si>
    <t>Другие вопросы в области национальной безопасности и правоохранительной деятельности</t>
  </si>
  <si>
    <t>Распределение расходов бюджета МО "Урдомское" на 2019 год</t>
  </si>
  <si>
    <t xml:space="preserve">                                                                         Совета депутатов МО "Урдомское" № 46-А от 28.12.18г.</t>
  </si>
  <si>
    <t xml:space="preserve">                                                                         Приложение № 6 к Решению Совета депутатов </t>
  </si>
  <si>
    <t>Другие вопросы в области национальной экономики</t>
  </si>
  <si>
    <t>12</t>
  </si>
  <si>
    <t xml:space="preserve">                    "О бюджете муниципального образования "Урдомское" на 2019 год"</t>
  </si>
  <si>
    <t xml:space="preserve">                                                                          № 46-А от 28 декабря 2018 года</t>
  </si>
  <si>
    <t xml:space="preserve">                                                                        "О бюджете муниципального образования "Урдомское" на 2019 г."</t>
  </si>
  <si>
    <t>Физическая культура и спорт</t>
  </si>
  <si>
    <t>Массовый спорт</t>
  </si>
  <si>
    <t xml:space="preserve">                                           Приложение № 3  к Решению Совета депутатов</t>
  </si>
  <si>
    <t xml:space="preserve">                                                    № 52-А от 22.11.2019 г. 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</si>
</sst>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0"/>
      <name val="Arial Cyr"/>
      <charset val="204"/>
    </font>
    <font>
      <sz val="8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b/>
      <i/>
      <sz val="8"/>
      <name val="Arial CYR"/>
      <charset val="204"/>
    </font>
    <font>
      <b/>
      <sz val="8"/>
      <name val="Arial Cyr"/>
      <family val="2"/>
      <charset val="204"/>
    </font>
    <font>
      <sz val="12"/>
      <name val="Arial Cyr"/>
      <charset val="204"/>
    </font>
    <font>
      <b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3" fillId="2" borderId="6" xfId="0" applyNumberFormat="1" applyFont="1" applyFill="1" applyBorder="1"/>
    <xf numFmtId="49" fontId="3" fillId="2" borderId="8" xfId="0" applyNumberFormat="1" applyFont="1" applyFill="1" applyBorder="1"/>
    <xf numFmtId="49" fontId="1" fillId="0" borderId="7" xfId="0" applyNumberFormat="1" applyFont="1" applyBorder="1"/>
    <xf numFmtId="49" fontId="1" fillId="0" borderId="5" xfId="0" applyNumberFormat="1" applyFont="1" applyBorder="1"/>
    <xf numFmtId="49" fontId="1" fillId="0" borderId="9" xfId="0" applyNumberFormat="1" applyFont="1" applyBorder="1"/>
    <xf numFmtId="49" fontId="3" fillId="0" borderId="5" xfId="0" applyNumberFormat="1" applyFont="1" applyFill="1" applyBorder="1"/>
    <xf numFmtId="49" fontId="3" fillId="0" borderId="10" xfId="0" applyNumberFormat="1" applyFont="1" applyFill="1" applyBorder="1"/>
    <xf numFmtId="49" fontId="3" fillId="0" borderId="7" xfId="0" applyNumberFormat="1" applyFont="1" applyBorder="1"/>
    <xf numFmtId="49" fontId="3" fillId="0" borderId="11" xfId="0" applyNumberFormat="1" applyFont="1" applyBorder="1"/>
    <xf numFmtId="0" fontId="3" fillId="0" borderId="0" xfId="0" applyFont="1"/>
    <xf numFmtId="49" fontId="2" fillId="0" borderId="10" xfId="0" applyNumberFormat="1" applyFont="1" applyFill="1" applyBorder="1"/>
    <xf numFmtId="49" fontId="2" fillId="0" borderId="5" xfId="0" applyNumberFormat="1" applyFont="1" applyFill="1" applyBorder="1"/>
    <xf numFmtId="49" fontId="5" fillId="0" borderId="5" xfId="0" applyNumberFormat="1" applyFont="1" applyFill="1" applyBorder="1"/>
    <xf numFmtId="49" fontId="3" fillId="0" borderId="6" xfId="0" applyNumberFormat="1" applyFont="1" applyFill="1" applyBorder="1"/>
    <xf numFmtId="49" fontId="3" fillId="0" borderId="12" xfId="0" applyNumberFormat="1" applyFont="1" applyFill="1" applyBorder="1"/>
    <xf numFmtId="0" fontId="3" fillId="0" borderId="0" xfId="0" applyFont="1" applyAlignment="1">
      <alignment horizontal="left"/>
    </xf>
    <xf numFmtId="0" fontId="0" fillId="0" borderId="0" xfId="0" applyAlignment="1">
      <alignment horizontal="right"/>
    </xf>
    <xf numFmtId="49" fontId="3" fillId="0" borderId="5" xfId="0" applyNumberFormat="1" applyFont="1" applyFill="1" applyBorder="1" applyAlignment="1">
      <alignment horizontal="left"/>
    </xf>
    <xf numFmtId="49" fontId="5" fillId="0" borderId="13" xfId="0" applyNumberFormat="1" applyFont="1" applyFill="1" applyBorder="1"/>
    <xf numFmtId="49" fontId="1" fillId="0" borderId="11" xfId="0" applyNumberFormat="1" applyFont="1" applyBorder="1"/>
    <xf numFmtId="49" fontId="2" fillId="2" borderId="8" xfId="0" applyNumberFormat="1" applyFont="1" applyFill="1" applyBorder="1"/>
    <xf numFmtId="49" fontId="2" fillId="2" borderId="6" xfId="0" applyNumberFormat="1" applyFont="1" applyFill="1" applyBorder="1"/>
    <xf numFmtId="2" fontId="3" fillId="0" borderId="0" xfId="0" applyNumberFormat="1" applyFont="1"/>
    <xf numFmtId="0" fontId="3" fillId="0" borderId="0" xfId="0" applyFont="1" applyFill="1" applyBorder="1"/>
    <xf numFmtId="164" fontId="2" fillId="2" borderId="18" xfId="0" applyNumberFormat="1" applyFont="1" applyFill="1" applyBorder="1"/>
    <xf numFmtId="0" fontId="3" fillId="0" borderId="16" xfId="0" applyFont="1" applyFill="1" applyBorder="1" applyAlignment="1">
      <alignment horizontal="left" wrapText="1"/>
    </xf>
    <xf numFmtId="0" fontId="3" fillId="0" borderId="16" xfId="0" applyFont="1" applyFill="1" applyBorder="1" applyAlignment="1">
      <alignment wrapText="1"/>
    </xf>
    <xf numFmtId="0" fontId="3" fillId="0" borderId="16" xfId="0" applyFont="1" applyFill="1" applyBorder="1"/>
    <xf numFmtId="164" fontId="3" fillId="2" borderId="18" xfId="0" applyNumberFormat="1" applyFont="1" applyFill="1" applyBorder="1"/>
    <xf numFmtId="0" fontId="2" fillId="2" borderId="16" xfId="0" applyFont="1" applyFill="1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/>
    <xf numFmtId="0" fontId="3" fillId="0" borderId="20" xfId="0" applyFont="1" applyFill="1" applyBorder="1" applyAlignment="1">
      <alignment wrapText="1"/>
    </xf>
    <xf numFmtId="0" fontId="3" fillId="0" borderId="16" xfId="0" applyFont="1" applyFill="1" applyBorder="1" applyAlignment="1">
      <alignment vertical="center" wrapText="1"/>
    </xf>
    <xf numFmtId="0" fontId="2" fillId="0" borderId="17" xfId="0" applyFont="1" applyFill="1" applyBorder="1"/>
    <xf numFmtId="0" fontId="3" fillId="2" borderId="17" xfId="0" applyFont="1" applyFill="1" applyBorder="1"/>
    <xf numFmtId="0" fontId="2" fillId="0" borderId="17" xfId="0" applyFont="1" applyFill="1" applyBorder="1" applyAlignment="1">
      <alignment wrapText="1"/>
    </xf>
    <xf numFmtId="0" fontId="3" fillId="0" borderId="14" xfId="0" applyFont="1" applyFill="1" applyBorder="1" applyAlignment="1">
      <alignment wrapText="1"/>
    </xf>
    <xf numFmtId="0" fontId="5" fillId="0" borderId="16" xfId="0" applyFont="1" applyFill="1" applyBorder="1"/>
    <xf numFmtId="0" fontId="3" fillId="0" borderId="15" xfId="0" applyFont="1" applyBorder="1"/>
    <xf numFmtId="0" fontId="3" fillId="2" borderId="16" xfId="0" applyFont="1" applyFill="1" applyBorder="1"/>
    <xf numFmtId="0" fontId="2" fillId="0" borderId="15" xfId="0" applyFont="1" applyBorder="1" applyAlignment="1">
      <alignment horizontal="left"/>
    </xf>
    <xf numFmtId="49" fontId="2" fillId="0" borderId="7" xfId="0" applyNumberFormat="1" applyFont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2" fillId="0" borderId="21" xfId="0" applyFont="1" applyBorder="1"/>
    <xf numFmtId="0" fontId="3" fillId="0" borderId="17" xfId="0" applyFont="1" applyFill="1" applyBorder="1" applyAlignment="1">
      <alignment wrapText="1"/>
    </xf>
    <xf numFmtId="0" fontId="3" fillId="0" borderId="15" xfId="0" applyFont="1" applyFill="1" applyBorder="1"/>
    <xf numFmtId="49" fontId="3" fillId="0" borderId="11" xfId="0" applyNumberFormat="1" applyFont="1" applyFill="1" applyBorder="1"/>
    <xf numFmtId="49" fontId="3" fillId="0" borderId="7" xfId="0" applyNumberFormat="1" applyFont="1" applyFill="1" applyBorder="1"/>
    <xf numFmtId="164" fontId="2" fillId="2" borderId="4" xfId="0" applyNumberFormat="1" applyFont="1" applyFill="1" applyBorder="1" applyAlignment="1">
      <alignment horizontal="right"/>
    </xf>
    <xf numFmtId="164" fontId="3" fillId="2" borderId="18" xfId="0" applyNumberFormat="1" applyFont="1" applyFill="1" applyBorder="1" applyAlignment="1">
      <alignment horizontal="right"/>
    </xf>
    <xf numFmtId="164" fontId="2" fillId="2" borderId="18" xfId="0" applyNumberFormat="1" applyFont="1" applyFill="1" applyBorder="1" applyAlignment="1">
      <alignment horizontal="right"/>
    </xf>
    <xf numFmtId="164" fontId="3" fillId="2" borderId="4" xfId="0" applyNumberFormat="1" applyFont="1" applyFill="1" applyBorder="1" applyAlignment="1">
      <alignment horizontal="right"/>
    </xf>
    <xf numFmtId="164" fontId="3" fillId="2" borderId="19" xfId="0" applyNumberFormat="1" applyFont="1" applyFill="1" applyBorder="1" applyAlignment="1">
      <alignment horizontal="right"/>
    </xf>
    <xf numFmtId="164" fontId="4" fillId="2" borderId="3" xfId="0" applyNumberFormat="1" applyFont="1" applyFill="1" applyBorder="1" applyAlignment="1">
      <alignment horizontal="right"/>
    </xf>
    <xf numFmtId="0" fontId="3" fillId="2" borderId="14" xfId="0" applyFont="1" applyFill="1" applyBorder="1"/>
    <xf numFmtId="164" fontId="3" fillId="2" borderId="19" xfId="0" applyNumberFormat="1" applyFont="1" applyFill="1" applyBorder="1"/>
    <xf numFmtId="0" fontId="3" fillId="2" borderId="22" xfId="0" applyFont="1" applyFill="1" applyBorder="1"/>
    <xf numFmtId="49" fontId="3" fillId="2" borderId="23" xfId="0" applyNumberFormat="1" applyFont="1" applyFill="1" applyBorder="1"/>
    <xf numFmtId="164" fontId="3" fillId="2" borderId="24" xfId="0" applyNumberFormat="1" applyFont="1" applyFill="1" applyBorder="1"/>
    <xf numFmtId="49" fontId="2" fillId="2" borderId="5" xfId="0" applyNumberFormat="1" applyFont="1" applyFill="1" applyBorder="1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3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2"/>
  <sheetViews>
    <sheetView tabSelected="1" topLeftCell="A25" workbookViewId="0">
      <selection activeCell="F39" sqref="F39"/>
    </sheetView>
  </sheetViews>
  <sheetFormatPr defaultRowHeight="12.75"/>
  <cols>
    <col min="1" max="1" width="62.42578125" customWidth="1"/>
    <col min="2" max="2" width="7.7109375" customWidth="1"/>
    <col min="3" max="3" width="8.5703125" customWidth="1"/>
    <col min="4" max="4" width="14.7109375" customWidth="1"/>
    <col min="5" max="5" width="9.85546875" customWidth="1"/>
    <col min="6" max="6" width="10.42578125" customWidth="1"/>
    <col min="9" max="9" width="10.5703125" bestFit="1" customWidth="1"/>
  </cols>
  <sheetData>
    <row r="1" spans="1:4" hidden="1">
      <c r="A1" s="64" t="s">
        <v>47</v>
      </c>
      <c r="B1" s="64"/>
      <c r="C1" s="64"/>
      <c r="D1" s="64"/>
    </row>
    <row r="2" spans="1:4" hidden="1">
      <c r="A2" s="64" t="s">
        <v>44</v>
      </c>
      <c r="B2" s="64"/>
      <c r="C2" s="64"/>
      <c r="D2" s="64"/>
    </row>
    <row r="3" spans="1:4" hidden="1">
      <c r="A3" s="64" t="s">
        <v>33</v>
      </c>
      <c r="B3" s="64"/>
      <c r="C3" s="64"/>
      <c r="D3" s="64"/>
    </row>
    <row r="4" spans="1:4" hidden="1">
      <c r="A4" s="64" t="s">
        <v>45</v>
      </c>
      <c r="B4" s="64"/>
      <c r="C4" s="64"/>
      <c r="D4" s="64"/>
    </row>
    <row r="5" spans="1:4" hidden="1">
      <c r="A5" s="64" t="s">
        <v>34</v>
      </c>
      <c r="B5" s="64"/>
      <c r="C5" s="64"/>
      <c r="D5" s="64"/>
    </row>
    <row r="6" spans="1:4" hidden="1">
      <c r="A6" s="64" t="s">
        <v>46</v>
      </c>
      <c r="B6" s="64"/>
      <c r="C6" s="64"/>
      <c r="D6" s="64"/>
    </row>
    <row r="7" spans="1:4">
      <c r="A7" s="64" t="s">
        <v>60</v>
      </c>
      <c r="B7" s="64"/>
      <c r="C7" s="64"/>
      <c r="D7" s="64"/>
    </row>
    <row r="8" spans="1:4">
      <c r="A8" s="64" t="s">
        <v>61</v>
      </c>
      <c r="B8" s="64"/>
      <c r="C8" s="64"/>
      <c r="D8" s="64"/>
    </row>
    <row r="9" spans="1:4">
      <c r="A9" s="64" t="s">
        <v>33</v>
      </c>
      <c r="B9" s="64"/>
      <c r="C9" s="64"/>
      <c r="D9" s="64"/>
    </row>
    <row r="10" spans="1:4">
      <c r="A10" s="66" t="s">
        <v>51</v>
      </c>
      <c r="B10" s="66"/>
      <c r="C10" s="66"/>
      <c r="D10" s="66"/>
    </row>
    <row r="11" spans="1:4">
      <c r="A11" s="64" t="s">
        <v>55</v>
      </c>
      <c r="B11" s="64"/>
      <c r="C11" s="64"/>
      <c r="D11" s="64"/>
    </row>
    <row r="12" spans="1:4">
      <c r="A12" s="19"/>
      <c r="B12" s="19"/>
      <c r="C12" s="19"/>
      <c r="D12" s="19"/>
    </row>
    <row r="13" spans="1:4">
      <c r="A13" s="64" t="s">
        <v>52</v>
      </c>
      <c r="B13" s="64"/>
      <c r="C13" s="64"/>
      <c r="D13" s="64"/>
    </row>
    <row r="14" spans="1:4">
      <c r="A14" s="64" t="s">
        <v>57</v>
      </c>
      <c r="B14" s="64"/>
      <c r="C14" s="64"/>
      <c r="D14" s="64"/>
    </row>
    <row r="15" spans="1:4">
      <c r="A15" s="64" t="s">
        <v>56</v>
      </c>
      <c r="B15" s="64"/>
      <c r="C15" s="64"/>
      <c r="D15" s="64"/>
    </row>
    <row r="17" spans="1:8">
      <c r="A17" s="65" t="s">
        <v>50</v>
      </c>
      <c r="B17" s="65"/>
      <c r="C17" s="65"/>
      <c r="D17" s="65"/>
    </row>
    <row r="18" spans="1:8">
      <c r="A18" s="65" t="s">
        <v>29</v>
      </c>
      <c r="B18" s="65"/>
      <c r="C18" s="65"/>
      <c r="D18" s="65"/>
    </row>
    <row r="19" spans="1:8" ht="13.5" thickBot="1"/>
    <row r="20" spans="1:8" ht="26.25" thickBot="1">
      <c r="A20" s="46" t="s">
        <v>0</v>
      </c>
      <c r="B20" s="33" t="s">
        <v>1</v>
      </c>
      <c r="C20" s="1" t="s">
        <v>2</v>
      </c>
      <c r="D20" s="2" t="s">
        <v>36</v>
      </c>
    </row>
    <row r="21" spans="1:8">
      <c r="A21" s="44" t="s">
        <v>28</v>
      </c>
      <c r="B21" s="45" t="s">
        <v>3</v>
      </c>
      <c r="C21" s="45" t="s">
        <v>4</v>
      </c>
      <c r="D21" s="52">
        <f>D22+D23+D24+D25+D26</f>
        <v>12871.2</v>
      </c>
    </row>
    <row r="22" spans="1:8" ht="24" customHeight="1">
      <c r="A22" s="28" t="s">
        <v>22</v>
      </c>
      <c r="B22" s="20" t="s">
        <v>3</v>
      </c>
      <c r="C22" s="20" t="s">
        <v>5</v>
      </c>
      <c r="D22" s="53">
        <f>955.6+10.3+45.1</f>
        <v>1011</v>
      </c>
      <c r="E22" s="12"/>
    </row>
    <row r="23" spans="1:8" ht="35.25" customHeight="1">
      <c r="A23" s="35" t="s">
        <v>6</v>
      </c>
      <c r="B23" s="9" t="s">
        <v>3</v>
      </c>
      <c r="C23" s="8" t="s">
        <v>7</v>
      </c>
      <c r="D23" s="53">
        <f>214+107.2</f>
        <v>321.2</v>
      </c>
      <c r="E23" s="12"/>
    </row>
    <row r="24" spans="1:8" ht="34.15" customHeight="1">
      <c r="A24" s="36" t="s">
        <v>32</v>
      </c>
      <c r="B24" s="8" t="s">
        <v>3</v>
      </c>
      <c r="C24" s="8" t="s">
        <v>8</v>
      </c>
      <c r="D24" s="31">
        <f>10406.7-632-75+19.5+187.9+500-0.4+892</f>
        <v>11298.7</v>
      </c>
      <c r="E24" s="12"/>
      <c r="F24" s="12"/>
    </row>
    <row r="25" spans="1:8">
      <c r="A25" s="29" t="s">
        <v>9</v>
      </c>
      <c r="B25" s="8" t="s">
        <v>3</v>
      </c>
      <c r="C25" s="8" t="s">
        <v>18</v>
      </c>
      <c r="D25" s="53">
        <f>70-42.9-10+42.9-54.8+24.8</f>
        <v>30.000000000000004</v>
      </c>
      <c r="E25" s="12"/>
      <c r="F25" s="12"/>
      <c r="G25" s="12"/>
      <c r="H25" s="26"/>
    </row>
    <row r="26" spans="1:8">
      <c r="A26" s="48" t="s">
        <v>40</v>
      </c>
      <c r="B26" s="17" t="s">
        <v>3</v>
      </c>
      <c r="C26" s="16" t="s">
        <v>39</v>
      </c>
      <c r="D26" s="53">
        <f>2+75+24+100-85-24+152-33.7</f>
        <v>210.3</v>
      </c>
      <c r="E26" s="12"/>
      <c r="F26" s="67"/>
      <c r="G26" s="12"/>
    </row>
    <row r="27" spans="1:8">
      <c r="A27" s="37" t="s">
        <v>23</v>
      </c>
      <c r="B27" s="14" t="s">
        <v>5</v>
      </c>
      <c r="C27" s="14" t="s">
        <v>4</v>
      </c>
      <c r="D27" s="54">
        <f>D28</f>
        <v>370.9</v>
      </c>
      <c r="E27" s="12"/>
    </row>
    <row r="28" spans="1:8">
      <c r="A28" s="38" t="s">
        <v>21</v>
      </c>
      <c r="B28" s="8" t="s">
        <v>5</v>
      </c>
      <c r="C28" s="8" t="s">
        <v>7</v>
      </c>
      <c r="D28" s="53">
        <v>370.9</v>
      </c>
      <c r="E28" s="12"/>
    </row>
    <row r="29" spans="1:8" ht="14.25" customHeight="1">
      <c r="A29" s="39" t="s">
        <v>25</v>
      </c>
      <c r="B29" s="14" t="s">
        <v>7</v>
      </c>
      <c r="C29" s="14" t="s">
        <v>4</v>
      </c>
      <c r="D29" s="54">
        <f>D30+D31</f>
        <v>335.9</v>
      </c>
    </row>
    <row r="30" spans="1:8" ht="23.25" customHeight="1">
      <c r="A30" s="40" t="s">
        <v>37</v>
      </c>
      <c r="B30" s="8" t="s">
        <v>7</v>
      </c>
      <c r="C30" s="8" t="s">
        <v>10</v>
      </c>
      <c r="D30" s="53">
        <f>200+130+42.9-38</f>
        <v>334.9</v>
      </c>
      <c r="E30" s="12"/>
    </row>
    <row r="31" spans="1:8" ht="23.25" customHeight="1">
      <c r="A31" s="35" t="s">
        <v>49</v>
      </c>
      <c r="B31" s="8" t="s">
        <v>7</v>
      </c>
      <c r="C31" s="9" t="s">
        <v>48</v>
      </c>
      <c r="D31" s="53">
        <v>1</v>
      </c>
      <c r="E31" s="12"/>
    </row>
    <row r="32" spans="1:8" ht="13.5" customHeight="1">
      <c r="A32" s="37" t="s">
        <v>24</v>
      </c>
      <c r="B32" s="14" t="s">
        <v>8</v>
      </c>
      <c r="C32" s="13" t="s">
        <v>4</v>
      </c>
      <c r="D32" s="54">
        <f>D33+D34+D35</f>
        <v>5875.8</v>
      </c>
    </row>
    <row r="33" spans="1:18">
      <c r="A33" s="30" t="s">
        <v>11</v>
      </c>
      <c r="B33" s="5" t="s">
        <v>8</v>
      </c>
      <c r="C33" s="7" t="s">
        <v>12</v>
      </c>
      <c r="D33" s="55">
        <f>783.6-113.6</f>
        <v>670</v>
      </c>
      <c r="E33" s="12"/>
    </row>
    <row r="34" spans="1:18">
      <c r="A34" s="30" t="s">
        <v>30</v>
      </c>
      <c r="B34" s="22" t="s">
        <v>8</v>
      </c>
      <c r="C34" s="6" t="s">
        <v>10</v>
      </c>
      <c r="D34" s="55">
        <f>2776.4+7.5+582+1414+225.1+53</f>
        <v>5058</v>
      </c>
      <c r="E34" s="12"/>
      <c r="F34" s="12"/>
    </row>
    <row r="35" spans="1:18">
      <c r="A35" s="30" t="s">
        <v>53</v>
      </c>
      <c r="B35" s="22" t="s">
        <v>8</v>
      </c>
      <c r="C35" s="6" t="s">
        <v>54</v>
      </c>
      <c r="D35" s="55">
        <f>230-82.2</f>
        <v>147.80000000000001</v>
      </c>
      <c r="E35" s="12"/>
      <c r="F35" s="12"/>
    </row>
    <row r="36" spans="1:18">
      <c r="A36" s="41" t="s">
        <v>26</v>
      </c>
      <c r="B36" s="21" t="s">
        <v>13</v>
      </c>
      <c r="C36" s="15" t="s">
        <v>4</v>
      </c>
      <c r="D36" s="54">
        <f>D37+D38+D39</f>
        <v>10420.700000000001</v>
      </c>
      <c r="E36" s="12"/>
    </row>
    <row r="37" spans="1:18">
      <c r="A37" s="42" t="s">
        <v>14</v>
      </c>
      <c r="B37" s="11" t="s">
        <v>13</v>
      </c>
      <c r="C37" s="10" t="s">
        <v>3</v>
      </c>
      <c r="D37" s="53">
        <f>636.4+265.2+40+237.7+390+0.1-337</f>
        <v>1232.3999999999999</v>
      </c>
      <c r="E37" s="12"/>
      <c r="F37" s="12"/>
      <c r="G37" s="12"/>
      <c r="H37" s="26"/>
      <c r="I37" s="26"/>
    </row>
    <row r="38" spans="1:18">
      <c r="A38" s="49" t="s">
        <v>15</v>
      </c>
      <c r="B38" s="50" t="s">
        <v>13</v>
      </c>
      <c r="C38" s="51" t="s">
        <v>5</v>
      </c>
      <c r="D38" s="53">
        <f>30+100+98+54.8+200</f>
        <v>482.8</v>
      </c>
      <c r="E38" s="12"/>
      <c r="F38" s="12"/>
    </row>
    <row r="39" spans="1:18">
      <c r="A39" s="43" t="s">
        <v>16</v>
      </c>
      <c r="B39" s="4" t="s">
        <v>13</v>
      </c>
      <c r="C39" s="3" t="s">
        <v>7</v>
      </c>
      <c r="D39" s="31">
        <f>3327.7+106.1-107.2+1314.1-33-19.5-24+32.3+1788.3+69.7+25-168.9+86.4+263.6+460+500-152.2+1279.4-42.3</f>
        <v>8705.5000000000018</v>
      </c>
      <c r="E39" s="12"/>
      <c r="F39" s="67"/>
      <c r="G39" s="12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</row>
    <row r="40" spans="1:18">
      <c r="A40" s="32" t="s">
        <v>42</v>
      </c>
      <c r="B40" s="23" t="s">
        <v>41</v>
      </c>
      <c r="C40" s="24" t="s">
        <v>4</v>
      </c>
      <c r="D40" s="27">
        <f>D41</f>
        <v>51</v>
      </c>
      <c r="E40" s="12"/>
      <c r="F40" s="12"/>
      <c r="G40" s="12"/>
      <c r="H40" s="26"/>
    </row>
    <row r="41" spans="1:18">
      <c r="A41" s="43" t="s">
        <v>43</v>
      </c>
      <c r="B41" s="4" t="s">
        <v>41</v>
      </c>
      <c r="C41" s="3" t="s">
        <v>41</v>
      </c>
      <c r="D41" s="31">
        <f>1+50+2316+33-2349</f>
        <v>51</v>
      </c>
      <c r="E41" s="12"/>
      <c r="F41" s="12"/>
      <c r="G41" s="12"/>
      <c r="H41" s="26"/>
    </row>
    <row r="42" spans="1:18">
      <c r="A42" s="39" t="s">
        <v>27</v>
      </c>
      <c r="B42" s="14" t="s">
        <v>12</v>
      </c>
      <c r="C42" s="14" t="s">
        <v>4</v>
      </c>
      <c r="D42" s="54">
        <f>D43</f>
        <v>12225.4</v>
      </c>
      <c r="E42" s="12"/>
      <c r="F42" s="12"/>
    </row>
    <row r="43" spans="1:18">
      <c r="A43" s="35" t="s">
        <v>19</v>
      </c>
      <c r="B43" s="16" t="s">
        <v>12</v>
      </c>
      <c r="C43" s="16" t="s">
        <v>3</v>
      </c>
      <c r="D43" s="56">
        <v>12225.4</v>
      </c>
      <c r="E43" s="12"/>
      <c r="F43" s="12"/>
    </row>
    <row r="44" spans="1:18">
      <c r="A44" s="32" t="s">
        <v>31</v>
      </c>
      <c r="B44" s="23" t="s">
        <v>17</v>
      </c>
      <c r="C44" s="24" t="s">
        <v>4</v>
      </c>
      <c r="D44" s="27">
        <f>D45+D46</f>
        <v>116.4</v>
      </c>
      <c r="E44" s="12"/>
    </row>
    <row r="45" spans="1:18" ht="15" customHeight="1">
      <c r="A45" s="43" t="s">
        <v>38</v>
      </c>
      <c r="B45" s="4" t="s">
        <v>17</v>
      </c>
      <c r="C45" s="3" t="s">
        <v>3</v>
      </c>
      <c r="D45" s="31">
        <f>130.9-15.3-12.9+3.7</f>
        <v>106.4</v>
      </c>
      <c r="E45" s="12"/>
    </row>
    <row r="46" spans="1:18" ht="13.9" customHeight="1">
      <c r="A46" s="58" t="s">
        <v>35</v>
      </c>
      <c r="B46" s="4" t="s">
        <v>17</v>
      </c>
      <c r="C46" s="3" t="s">
        <v>7</v>
      </c>
      <c r="D46" s="59">
        <v>10</v>
      </c>
      <c r="E46" s="12"/>
    </row>
    <row r="47" spans="1:18" ht="13.9" customHeight="1">
      <c r="A47" s="32" t="s">
        <v>58</v>
      </c>
      <c r="B47" s="63" t="s">
        <v>18</v>
      </c>
      <c r="C47" s="63" t="s">
        <v>4</v>
      </c>
      <c r="D47" s="27">
        <f>D48</f>
        <v>4901.6000000000004</v>
      </c>
      <c r="E47" s="12"/>
    </row>
    <row r="48" spans="1:18" ht="13.9" customHeight="1" thickBot="1">
      <c r="A48" s="60" t="s">
        <v>59</v>
      </c>
      <c r="B48" s="61" t="s">
        <v>18</v>
      </c>
      <c r="C48" s="61" t="s">
        <v>5</v>
      </c>
      <c r="D48" s="62">
        <f>3849+1052.6</f>
        <v>4901.6000000000004</v>
      </c>
      <c r="E48" s="12"/>
    </row>
    <row r="49" spans="1:9" ht="13.5" thickBot="1">
      <c r="A49" s="47" t="s">
        <v>20</v>
      </c>
      <c r="B49" s="34"/>
      <c r="C49" s="34"/>
      <c r="D49" s="57">
        <f>D21+D27+D29+D32+D36+D40+D42+D44+D47</f>
        <v>47168.9</v>
      </c>
      <c r="E49" s="25"/>
      <c r="F49" s="25"/>
      <c r="G49" s="25"/>
      <c r="H49" s="25"/>
      <c r="I49" s="25"/>
    </row>
    <row r="52" spans="1:9">
      <c r="A52" s="12"/>
      <c r="C52" s="18"/>
    </row>
  </sheetData>
  <mergeCells count="16">
    <mergeCell ref="A1:D1"/>
    <mergeCell ref="A2:D2"/>
    <mergeCell ref="A3:D3"/>
    <mergeCell ref="A4:D4"/>
    <mergeCell ref="A18:D18"/>
    <mergeCell ref="A7:D7"/>
    <mergeCell ref="A8:D8"/>
    <mergeCell ref="A9:D9"/>
    <mergeCell ref="A17:D17"/>
    <mergeCell ref="A5:D5"/>
    <mergeCell ref="A15:D15"/>
    <mergeCell ref="A6:D6"/>
    <mergeCell ref="A10:D10"/>
    <mergeCell ref="A11:D11"/>
    <mergeCell ref="A13:D13"/>
    <mergeCell ref="A14:D14"/>
  </mergeCells>
  <phoneticPr fontId="3" type="noConversion"/>
  <pageMargins left="0.59055118110236227" right="0.39370078740157483" top="0.23622047244094491" bottom="0.19685039370078741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6</vt:lpstr>
      <vt:lpstr>'Приложение № 6'!Область_печати</vt:lpstr>
    </vt:vector>
  </TitlesOfParts>
  <Company>MO URDOMA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Gamer</cp:lastModifiedBy>
  <cp:lastPrinted>2019-11-07T09:27:48Z</cp:lastPrinted>
  <dcterms:created xsi:type="dcterms:W3CDTF">2009-10-30T11:59:42Z</dcterms:created>
  <dcterms:modified xsi:type="dcterms:W3CDTF">2019-11-22T13:22:39Z</dcterms:modified>
</cp:coreProperties>
</file>